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D:\000 - MONOCHROME DESIGN\MONO - Design\MONO_038 - MSQ - Educational Projects\001 - Data\BOM\"/>
    </mc:Choice>
  </mc:AlternateContent>
  <xr:revisionPtr revIDLastSave="0" documentId="13_ncr:1_{A6010FBF-91E8-4D65-9249-FB8578B3FD45}" xr6:coauthVersionLast="47" xr6:coauthVersionMax="47" xr10:uidLastSave="{00000000-0000-0000-0000-000000000000}"/>
  <bookViews>
    <workbookView xWindow="-120" yWindow="-120" windowWidth="29040" windowHeight="15720" xr2:uid="{00000000-000D-0000-FFFF-FFFF00000000}"/>
  </bookViews>
  <sheets>
    <sheet name="BOM" sheetId="1" r:id="rId1"/>
  </sheets>
  <definedNames>
    <definedName name="Actual_cost" localSheetId="0">BOM!#REF!</definedName>
    <definedName name="Actual_Hours" localSheetId="0">BOM!#REF!</definedName>
    <definedName name="Approved_cost" localSheetId="0">BOM!#REF!</definedName>
    <definedName name="Approved_Hours" localSheetId="0">BOM!#REF!</definedName>
    <definedName name="Cost_Variance" localSheetId="0">BOM!#REF!</definedName>
    <definedName name="Money_Outstanding" localSheetId="0">BOM!#REF!</definedName>
    <definedName name="_xlnm.Print_Area" localSheetId="0">BOM!$A$1:$P$21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 i="1" l="1"/>
  <c r="W8" i="1" l="1"/>
  <c r="V8" i="1"/>
  <c r="U8" i="1"/>
  <c r="T8" i="1"/>
  <c r="S8" i="1"/>
  <c r="R8" i="1"/>
  <c r="W5"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4">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futureMetadata>
  <valueMetadata count="14">
    <bk>
      <rc t="1" v="0"/>
    </bk>
    <bk>
      <rc t="1" v="1"/>
    </bk>
    <bk>
      <rc t="1" v="2"/>
    </bk>
    <bk>
      <rc t="1" v="3"/>
    </bk>
    <bk>
      <rc t="1" v="4"/>
    </bk>
    <bk>
      <rc t="1" v="5"/>
    </bk>
    <bk>
      <rc t="1" v="6"/>
    </bk>
    <bk>
      <rc t="1" v="7"/>
    </bk>
    <bk>
      <rc t="1" v="8"/>
    </bk>
    <bk>
      <rc t="1" v="9"/>
    </bk>
    <bk>
      <rc t="1" v="10"/>
    </bk>
    <bk>
      <rc t="1" v="11"/>
    </bk>
    <bk>
      <rc t="1" v="12"/>
    </bk>
    <bk>
      <rc t="1" v="13"/>
    </bk>
  </valueMetadata>
</metadata>
</file>

<file path=xl/sharedStrings.xml><?xml version="1.0" encoding="utf-8"?>
<sst xmlns="http://schemas.openxmlformats.org/spreadsheetml/2006/main" count="200" uniqueCount="120">
  <si>
    <t xml:space="preserve">Material </t>
  </si>
  <si>
    <t>Colour</t>
  </si>
  <si>
    <t>Finish</t>
  </si>
  <si>
    <t>Version</t>
  </si>
  <si>
    <t>Quantity</t>
  </si>
  <si>
    <t>Version:</t>
  </si>
  <si>
    <t>CUSTOM DESIGNED PARTS</t>
  </si>
  <si>
    <t xml:space="preserve"> </t>
  </si>
  <si>
    <t>Project Name:</t>
  </si>
  <si>
    <t xml:space="preserve">Inserts </t>
  </si>
  <si>
    <t>Notes</t>
  </si>
  <si>
    <t>Wall Mounted Bike Rack</t>
  </si>
  <si>
    <t>email</t>
  </si>
  <si>
    <t xml:space="preserve">conor@monochrome-design.com </t>
  </si>
  <si>
    <t>phone</t>
  </si>
  <si>
    <t>+61 494 360 560</t>
  </si>
  <si>
    <t>url</t>
  </si>
  <si>
    <t xml:space="preserve">www.monochrome-design.com </t>
  </si>
  <si>
    <t xml:space="preserve">Contact </t>
  </si>
  <si>
    <t>1800 677 000</t>
  </si>
  <si>
    <t>STANDARD PARTS</t>
  </si>
  <si>
    <t>Part Name</t>
  </si>
  <si>
    <t xml:space="preserve">Part Image </t>
  </si>
  <si>
    <t xml:space="preserve">Description </t>
  </si>
  <si>
    <t>Supplier Name</t>
  </si>
  <si>
    <t xml:space="preserve">Supplier Details </t>
  </si>
  <si>
    <t>Supplier Link</t>
  </si>
  <si>
    <t xml:space="preserve">Part Description </t>
  </si>
  <si>
    <t>Assy Level 1</t>
  </si>
  <si>
    <t>Assy Level 2</t>
  </si>
  <si>
    <t>Assy Level 3</t>
  </si>
  <si>
    <t>Assy Level 4</t>
  </si>
  <si>
    <t xml:space="preserve">Refer to Standard Parts List Below </t>
  </si>
  <si>
    <t>12g (5.50mm) Pan Phillips (PH3) Self Tapping Screws</t>
  </si>
  <si>
    <t>M6 x 10mm BUT Head Screw</t>
  </si>
  <si>
    <t>LINK</t>
  </si>
  <si>
    <t xml:space="preserve">Penn Engineering </t>
  </si>
  <si>
    <t xml:space="preserve">Select type based on chosen zincanneal's hardness on Rockwell 'B' Scale. Typical 1.6mm zincanneal is 
~ HRB 50 +/-10. 
Type CLS should be applicable in most applications. </t>
  </si>
  <si>
    <t>S-M6-1ZI</t>
  </si>
  <si>
    <t xml:space="preserve">M6 </t>
  </si>
  <si>
    <t>M6 Self-Clinching Nut</t>
  </si>
  <si>
    <t>M6 x 13mm Metric Coarse Zinc Flange Threaded Timber Insert Nuts (6mm Key) Low Tensile</t>
  </si>
  <si>
    <t>M6 Threaded Wood Insert</t>
  </si>
  <si>
    <t xml:space="preserve">Bolt and Nut </t>
  </si>
  <si>
    <t xml:space="preserve">Reseller: Complete Machine Tool Services Pty Ltd
sales@cmts.net.au </t>
  </si>
  <si>
    <t>CLS-M6-1ZI</t>
  </si>
  <si>
    <t>Stainless Steel</t>
  </si>
  <si>
    <t xml:space="preserve">Natural </t>
  </si>
  <si>
    <t xml:space="preserve">Zinc plated per ASTM B633, SCI (5μm), Type III, Colourless </t>
  </si>
  <si>
    <t xml:space="preserve">Thread pitch M6 x 1.00p Coarse </t>
  </si>
  <si>
    <t xml:space="preserve">Zinc Alloy </t>
  </si>
  <si>
    <t>Zinc Yellow</t>
  </si>
  <si>
    <t xml:space="preserve">Self-Colour </t>
  </si>
  <si>
    <t>M6 x 10mm Button Head Screw</t>
  </si>
  <si>
    <t>Alloy Steel Heat Treated</t>
  </si>
  <si>
    <t>Plain Black Uncoated</t>
  </si>
  <si>
    <t>Black</t>
  </si>
  <si>
    <t>Thread pitch 14 TPI</t>
  </si>
  <si>
    <t>Black Zinc</t>
  </si>
  <si>
    <t xml:space="preserve">Hardened Steel </t>
  </si>
  <si>
    <t xml:space="preserve">Cut and folded </t>
  </si>
  <si>
    <t xml:space="preserve">Mill Finish </t>
  </si>
  <si>
    <t>Bike Mount Frame</t>
  </si>
  <si>
    <t>MONO_038-p101</t>
  </si>
  <si>
    <t>MONO_038-p102</t>
  </si>
  <si>
    <t xml:space="preserve">Tool Shelf </t>
  </si>
  <si>
    <t>-</t>
  </si>
  <si>
    <t>4 x S-M6-1ZI</t>
  </si>
  <si>
    <t>MONO_038-p103</t>
  </si>
  <si>
    <t xml:space="preserve">Slotted Tool Shelf </t>
  </si>
  <si>
    <t xml:space="preserve">Self-Colour 
OR
Powdercoated 
OR 
Spray Painted </t>
  </si>
  <si>
    <t xml:space="preserve">Students may customise the slotted features in the Slotted Tool Shelf to suit their preferred tools. 
Students may customise the finish of either part to suit colour preference and available processes. </t>
  </si>
  <si>
    <t xml:space="preserve">
Students may customise the finish of either part to suit colour preference and available processes. 
If powdercoating or painting, mask all threads. </t>
  </si>
  <si>
    <t>MONO_038-a120</t>
  </si>
  <si>
    <t>MONO_038-a110</t>
  </si>
  <si>
    <t>Wool or Synthetic Felt</t>
  </si>
  <si>
    <t>Laser Cut 
OR 
Manually Cut-to-Size</t>
  </si>
  <si>
    <t xml:space="preserve">Dark Grey </t>
  </si>
  <si>
    <t xml:space="preserve">Matte </t>
  </si>
  <si>
    <t>MONO_038-p112</t>
  </si>
  <si>
    <t>MONO_038-p111</t>
  </si>
  <si>
    <t>Felt Lining</t>
  </si>
  <si>
    <t>Bike Mount Frame + Inserts Assembly</t>
  </si>
  <si>
    <t xml:space="preserve">Sheet metal insert installation </t>
  </si>
  <si>
    <t>Processes</t>
  </si>
  <si>
    <t xml:space="preserve">Cut and folded 
+ 
Welding </t>
  </si>
  <si>
    <t xml:space="preserve">Timber 
(quarter-sawn, if viable) </t>
  </si>
  <si>
    <t xml:space="preserve">Cutting
+ 
Routing </t>
  </si>
  <si>
    <t>6 x M6 Threaded Wood Inserts</t>
  </si>
  <si>
    <t>Wooden Shelf</t>
  </si>
  <si>
    <t>Wooden Shelf Assembly</t>
  </si>
  <si>
    <t xml:space="preserve">Threaded Insert Installation 
+
Adhesive Application </t>
  </si>
  <si>
    <t>MONO_038-a100</t>
  </si>
  <si>
    <t xml:space="preserve">Wall Mounted Bike Rack Assembly </t>
  </si>
  <si>
    <t xml:space="preserve">Assembly </t>
  </si>
  <si>
    <t>sales@boltandnut.com.au
(07) 3192 9800
Unit 9 &amp; 10, 93 Rivergate
Place, Murarrie, QLD 4172</t>
  </si>
  <si>
    <t>SUPPLIED FILES</t>
  </si>
  <si>
    <t>PDF</t>
  </si>
  <si>
    <t>STEP</t>
  </si>
  <si>
    <t>FLAT PATTERN STEP</t>
  </si>
  <si>
    <t>DXF</t>
  </si>
  <si>
    <t>EXTRAS</t>
  </si>
  <si>
    <t>MONO_038-p115</t>
  </si>
  <si>
    <t>Stud Spanning Panel</t>
  </si>
  <si>
    <t>OPTION 1</t>
  </si>
  <si>
    <t>OPTION 2</t>
  </si>
  <si>
    <t xml:space="preserve">Optional component for mounting to wall studs at 415mm spacing </t>
  </si>
  <si>
    <t xml:space="preserve">Mill Finish 
OR
Matte White Coating 
(or highlight colour to suit student's preference) </t>
  </si>
  <si>
    <t xml:space="preserve">1.6mm Mild Steel </t>
  </si>
  <si>
    <t xml:space="preserve">1.6mm Mild Steel  </t>
  </si>
  <si>
    <t>FLAT PATTERN
STEP</t>
  </si>
  <si>
    <t xml:space="preserve">XT </t>
  </si>
  <si>
    <t>FLAT PATTERN XT</t>
  </si>
  <si>
    <t>FLAT PATTERN
XT</t>
  </si>
  <si>
    <t>CONTEXT PDF</t>
  </si>
  <si>
    <t>WALL CONFIG SETUP STEP</t>
  </si>
  <si>
    <t>WALL CONFIG SETUP XB</t>
  </si>
  <si>
    <t>12g x 19mm (3/4") Phillips Self Tapping Screw</t>
  </si>
  <si>
    <t xml:space="preserve">Sanded (min. 180 Grit)
+ 
Lime washed, stained or oiled (colour of student's choice) </t>
  </si>
  <si>
    <t>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</si>
</sst>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ont>
    <font>
      <sz val="8"/>
      <name val="Arial"/>
      <family val="2"/>
    </font>
    <font>
      <u/>
      <sz val="10"/>
      <color theme="10"/>
      <name val="Arial"/>
      <family val="2"/>
    </font>
    <font>
      <sz val="12"/>
      <name val="Aptos"/>
      <family val="2"/>
    </font>
    <font>
      <b/>
      <sz val="10"/>
      <color theme="0"/>
      <name val="Aptos"/>
      <family val="2"/>
    </font>
    <font>
      <sz val="10"/>
      <name val="Aptos"/>
      <family val="2"/>
    </font>
    <font>
      <sz val="10"/>
      <color theme="1"/>
      <name val="Aptos"/>
      <family val="2"/>
    </font>
    <font>
      <sz val="12"/>
      <color theme="0"/>
      <name val="Aptos"/>
      <family val="2"/>
    </font>
    <font>
      <b/>
      <sz val="10"/>
      <name val="Aptos"/>
      <family val="2"/>
    </font>
    <font>
      <u/>
      <sz val="10"/>
      <name val="Arial"/>
      <family val="2"/>
    </font>
    <font>
      <sz val="10"/>
      <name val="Arial"/>
      <family val="2"/>
    </font>
    <font>
      <sz val="9"/>
      <name val="Arial"/>
      <family val="2"/>
    </font>
    <font>
      <b/>
      <sz val="14"/>
      <color theme="0"/>
      <name val="Aptos"/>
      <family val="2"/>
    </font>
    <font>
      <b/>
      <sz val="9"/>
      <color theme="0"/>
      <name val="Aptos"/>
      <family val="2"/>
    </font>
  </fonts>
  <fills count="6">
    <fill>
      <patternFill patternType="none"/>
    </fill>
    <fill>
      <patternFill patternType="gray125"/>
    </fill>
    <fill>
      <patternFill patternType="solid">
        <fgColor theme="1"/>
        <bgColor indexed="64"/>
      </patternFill>
    </fill>
    <fill>
      <patternFill patternType="solid">
        <fgColor theme="0" tint="-0.14999847407452621"/>
        <bgColor indexed="64"/>
      </patternFill>
    </fill>
    <fill>
      <patternFill patternType="solid">
        <fgColor theme="1" tint="0.499984740745262"/>
        <bgColor indexed="64"/>
      </patternFill>
    </fill>
    <fill>
      <patternFill patternType="solid">
        <fgColor rgb="FF99FF66"/>
        <bgColor indexed="64"/>
      </patternFill>
    </fill>
  </fills>
  <borders count="44">
    <border>
      <left/>
      <right/>
      <top/>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2" fillId="0" borderId="0" applyNumberFormat="0" applyFill="0" applyBorder="0" applyAlignment="0" applyProtection="0"/>
  </cellStyleXfs>
  <cellXfs count="139">
    <xf numFmtId="0" fontId="0" fillId="0" borderId="0" xfId="0"/>
    <xf numFmtId="0" fontId="3" fillId="0" borderId="0" xfId="0" applyFont="1"/>
    <xf numFmtId="0" fontId="3" fillId="0" borderId="19" xfId="0" applyFont="1" applyBorder="1"/>
    <xf numFmtId="0" fontId="6" fillId="0" borderId="10" xfId="1" applyFont="1" applyBorder="1" applyAlignment="1">
      <alignment horizontal="left" vertical="center"/>
    </xf>
    <xf numFmtId="0" fontId="6" fillId="0" borderId="13" xfId="0" applyFont="1" applyBorder="1" applyAlignment="1">
      <alignment horizontal="left" vertical="center"/>
    </xf>
    <xf numFmtId="0" fontId="5" fillId="0" borderId="10" xfId="0" quotePrefix="1" applyFont="1" applyBorder="1" applyAlignment="1">
      <alignment horizontal="left" vertical="center"/>
    </xf>
    <xf numFmtId="0" fontId="5" fillId="0" borderId="13" xfId="0" applyFont="1" applyBorder="1" applyAlignment="1">
      <alignment horizontal="left" vertical="center"/>
    </xf>
    <xf numFmtId="0" fontId="4" fillId="2" borderId="2" xfId="0" applyFont="1" applyFill="1" applyBorder="1" applyAlignment="1">
      <alignment vertical="center" wrapText="1"/>
    </xf>
    <xf numFmtId="0" fontId="7" fillId="2" borderId="2" xfId="0" applyFont="1" applyFill="1" applyBorder="1" applyAlignment="1">
      <alignment vertical="center"/>
    </xf>
    <xf numFmtId="0" fontId="7" fillId="2" borderId="13" xfId="0" applyFont="1" applyFill="1" applyBorder="1" applyAlignment="1">
      <alignment vertical="center"/>
    </xf>
    <xf numFmtId="0" fontId="8" fillId="0" borderId="0" xfId="0" applyFont="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2" borderId="14" xfId="0" applyFont="1" applyFill="1" applyBorder="1" applyAlignment="1">
      <alignment horizontal="left" vertical="center" wrapText="1"/>
    </xf>
    <xf numFmtId="0" fontId="5" fillId="0" borderId="0" xfId="0" applyFont="1"/>
    <xf numFmtId="0" fontId="8" fillId="0" borderId="3" xfId="0" applyFont="1" applyBorder="1" applyAlignment="1">
      <alignment horizontal="center" vertical="center"/>
    </xf>
    <xf numFmtId="0" fontId="8" fillId="0" borderId="6" xfId="0" applyFont="1" applyBorder="1" applyAlignment="1">
      <alignment horizontal="center" vertical="center"/>
    </xf>
    <xf numFmtId="0" fontId="8" fillId="0" borderId="9" xfId="0" applyFont="1" applyBorder="1" applyAlignment="1">
      <alignment horizontal="center" vertical="center" wrapText="1"/>
    </xf>
    <xf numFmtId="0" fontId="8" fillId="3" borderId="21" xfId="0" applyFont="1" applyFill="1" applyBorder="1" applyAlignment="1">
      <alignment horizontal="center" vertical="center"/>
    </xf>
    <xf numFmtId="0" fontId="8" fillId="0" borderId="2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6" xfId="0" applyFont="1" applyBorder="1" applyAlignment="1">
      <alignment horizontal="center" vertical="center" wrapText="1"/>
    </xf>
    <xf numFmtId="0" fontId="5" fillId="0" borderId="9" xfId="0" applyFont="1" applyBorder="1" applyAlignment="1">
      <alignment horizontal="center" vertical="center" wrapText="1"/>
    </xf>
    <xf numFmtId="0" fontId="5" fillId="0" borderId="4" xfId="0" applyFont="1" applyBorder="1" applyAlignment="1">
      <alignment horizontal="center" vertical="center" wrapText="1"/>
    </xf>
    <xf numFmtId="0" fontId="8" fillId="0" borderId="25" xfId="0" applyFont="1" applyBorder="1" applyAlignment="1">
      <alignment horizontal="center" vertical="center"/>
    </xf>
    <xf numFmtId="0" fontId="8" fillId="0" borderId="7" xfId="0" applyFont="1" applyBorder="1" applyAlignment="1">
      <alignment horizontal="center" vertical="center" wrapText="1"/>
    </xf>
    <xf numFmtId="0" fontId="8" fillId="3" borderId="24" xfId="0" applyFont="1" applyFill="1" applyBorder="1" applyAlignment="1">
      <alignment horizontal="center" vertical="center"/>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3" fillId="2" borderId="2" xfId="0" applyFont="1" applyFill="1" applyBorder="1"/>
    <xf numFmtId="0" fontId="3" fillId="2" borderId="13" xfId="0" applyFont="1" applyFill="1" applyBorder="1"/>
    <xf numFmtId="0" fontId="4" fillId="2" borderId="11" xfId="0" applyFont="1" applyFill="1" applyBorder="1" applyAlignment="1">
      <alignment vertical="center" wrapText="1"/>
    </xf>
    <xf numFmtId="0" fontId="4" fillId="2" borderId="12" xfId="0" applyFont="1" applyFill="1" applyBorder="1" applyAlignment="1">
      <alignment vertical="center" wrapText="1"/>
    </xf>
    <xf numFmtId="0" fontId="4" fillId="2" borderId="8" xfId="0" applyFont="1" applyFill="1" applyBorder="1" applyAlignment="1">
      <alignment vertical="center" wrapText="1"/>
    </xf>
    <xf numFmtId="0" fontId="4" fillId="2" borderId="0" xfId="0" applyFont="1" applyFill="1" applyAlignment="1">
      <alignment vertical="center" wrapText="1"/>
    </xf>
    <xf numFmtId="0" fontId="4" fillId="2" borderId="20" xfId="0" applyFont="1" applyFill="1" applyBorder="1" applyAlignment="1">
      <alignment horizontal="center" vertical="center" wrapText="1"/>
    </xf>
    <xf numFmtId="0" fontId="4" fillId="2" borderId="17" xfId="0" applyFont="1" applyFill="1" applyBorder="1" applyAlignment="1">
      <alignment horizontal="center" vertical="center" wrapText="1"/>
    </xf>
    <xf numFmtId="0" fontId="4"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8" fillId="0" borderId="11" xfId="0" applyFont="1" applyBorder="1" applyAlignment="1">
      <alignment horizontal="center" vertical="center"/>
    </xf>
    <xf numFmtId="0" fontId="8" fillId="0" borderId="30" xfId="0" applyFont="1" applyBorder="1" applyAlignment="1">
      <alignment horizontal="center" vertical="center" wrapText="1"/>
    </xf>
    <xf numFmtId="0" fontId="8" fillId="3" borderId="31" xfId="0" applyFont="1" applyFill="1" applyBorder="1" applyAlignment="1">
      <alignment horizontal="center" vertical="center"/>
    </xf>
    <xf numFmtId="0" fontId="8" fillId="0" borderId="32"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30" xfId="0" applyFont="1" applyBorder="1" applyAlignment="1">
      <alignment horizontal="center" vertical="center" wrapText="1"/>
    </xf>
    <xf numFmtId="0" fontId="5" fillId="0" borderId="12" xfId="0" applyFont="1" applyBorder="1" applyAlignment="1">
      <alignment horizontal="center" vertical="center" wrapText="1"/>
    </xf>
    <xf numFmtId="0" fontId="8" fillId="0" borderId="33" xfId="0" applyFont="1" applyBorder="1" applyAlignment="1">
      <alignment vertical="center"/>
    </xf>
    <xf numFmtId="0" fontId="8" fillId="0" borderId="34" xfId="0" applyFont="1" applyBorder="1" applyAlignment="1">
      <alignment vertical="center"/>
    </xf>
    <xf numFmtId="0" fontId="8" fillId="0" borderId="23" xfId="0" applyFont="1" applyBorder="1" applyAlignment="1">
      <alignment vertical="center"/>
    </xf>
    <xf numFmtId="0" fontId="8" fillId="0" borderId="35" xfId="0" applyFont="1" applyBorder="1" applyAlignment="1">
      <alignment horizontal="center" vertical="center"/>
    </xf>
    <xf numFmtId="0" fontId="8" fillId="0" borderId="27" xfId="0" applyFont="1" applyBorder="1" applyAlignment="1">
      <alignment horizontal="center" vertical="center"/>
    </xf>
    <xf numFmtId="0" fontId="4" fillId="2" borderId="10" xfId="0" applyFont="1" applyFill="1" applyBorder="1" applyAlignment="1">
      <alignment vertical="center" wrapText="1"/>
    </xf>
    <xf numFmtId="0" fontId="3" fillId="0" borderId="10" xfId="0" applyFont="1" applyBorder="1" applyAlignment="1">
      <alignment vertical="center"/>
    </xf>
    <xf numFmtId="0" fontId="3" fillId="0" borderId="2" xfId="0" applyFont="1" applyBorder="1" applyAlignment="1">
      <alignment vertical="center"/>
    </xf>
    <xf numFmtId="0" fontId="3" fillId="0" borderId="13" xfId="0" applyFont="1" applyBorder="1" applyAlignment="1">
      <alignment vertical="center"/>
    </xf>
    <xf numFmtId="0" fontId="3" fillId="0" borderId="0" xfId="0" applyFont="1" applyAlignment="1">
      <alignment horizontal="left"/>
    </xf>
    <xf numFmtId="0" fontId="6" fillId="0" borderId="5" xfId="1" applyFont="1" applyBorder="1" applyAlignment="1">
      <alignment horizontal="left" vertical="center"/>
    </xf>
    <xf numFmtId="0" fontId="6" fillId="0" borderId="36" xfId="0" applyFont="1" applyBorder="1" applyAlignment="1">
      <alignment horizontal="left" vertical="center"/>
    </xf>
    <xf numFmtId="0" fontId="3" fillId="0" borderId="10" xfId="0" applyFont="1" applyBorder="1"/>
    <xf numFmtId="0" fontId="3" fillId="0" borderId="2" xfId="0" applyFont="1" applyBorder="1"/>
    <xf numFmtId="0" fontId="3" fillId="0" borderId="13" xfId="0" applyFont="1" applyBorder="1"/>
    <xf numFmtId="0" fontId="8" fillId="3" borderId="3" xfId="0" applyFont="1" applyFill="1" applyBorder="1" applyAlignment="1">
      <alignment horizontal="center" vertical="center"/>
    </xf>
    <xf numFmtId="0" fontId="8" fillId="3" borderId="6" xfId="0" applyFont="1" applyFill="1" applyBorder="1" applyAlignment="1">
      <alignment horizontal="center" vertical="center"/>
    </xf>
    <xf numFmtId="0" fontId="8" fillId="3" borderId="29" xfId="0" applyFont="1" applyFill="1" applyBorder="1" applyAlignment="1">
      <alignment horizontal="center" vertical="center"/>
    </xf>
    <xf numFmtId="0" fontId="8" fillId="3" borderId="30" xfId="0" applyFont="1" applyFill="1" applyBorder="1" applyAlignment="1">
      <alignment horizontal="center" vertical="center"/>
    </xf>
    <xf numFmtId="0" fontId="8" fillId="3" borderId="9" xfId="0" applyFont="1" applyFill="1" applyBorder="1" applyAlignment="1">
      <alignment horizontal="center" vertical="center"/>
    </xf>
    <xf numFmtId="0" fontId="8" fillId="0" borderId="6" xfId="0" applyFont="1" applyBorder="1" applyAlignment="1">
      <alignment horizontal="center" vertical="center" wrapText="1"/>
    </xf>
    <xf numFmtId="0" fontId="8" fillId="0" borderId="26" xfId="0" applyFont="1" applyBorder="1" applyAlignment="1">
      <alignment horizontal="center" vertical="center" wrapText="1"/>
    </xf>
    <xf numFmtId="0" fontId="10" fillId="0" borderId="4" xfId="1" applyFont="1" applyBorder="1" applyAlignment="1">
      <alignment horizontal="center" vertical="center" wrapText="1"/>
    </xf>
    <xf numFmtId="0" fontId="5" fillId="0" borderId="27" xfId="0" applyFont="1" applyBorder="1" applyAlignment="1">
      <alignment horizontal="center" vertical="center" wrapText="1"/>
    </xf>
    <xf numFmtId="0" fontId="9" fillId="0" borderId="4" xfId="1" applyFont="1" applyBorder="1" applyAlignment="1">
      <alignment horizontal="center" vertical="center" wrapText="1"/>
    </xf>
    <xf numFmtId="0" fontId="5" fillId="0" borderId="28" xfId="0" applyFont="1" applyBorder="1" applyAlignment="1">
      <alignment horizontal="center" vertical="center" wrapText="1"/>
    </xf>
    <xf numFmtId="0" fontId="2" fillId="0" borderId="0" xfId="1"/>
    <xf numFmtId="0" fontId="10" fillId="0" borderId="0" xfId="0" applyFont="1" applyAlignment="1">
      <alignment wrapText="1"/>
    </xf>
    <xf numFmtId="0" fontId="5" fillId="0" borderId="9" xfId="0" applyFont="1" applyBorder="1" applyAlignment="1">
      <alignment horizontal="left" vertical="center" wrapText="1"/>
    </xf>
    <xf numFmtId="0" fontId="8" fillId="0" borderId="27" xfId="0" applyFont="1" applyBorder="1" applyAlignment="1">
      <alignment horizontal="center" vertical="center" wrapText="1"/>
    </xf>
    <xf numFmtId="0" fontId="8" fillId="3" borderId="25"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7" xfId="0" applyFont="1" applyFill="1" applyBorder="1" applyAlignment="1">
      <alignment horizontal="center" vertical="center"/>
    </xf>
    <xf numFmtId="0" fontId="8" fillId="3" borderId="28" xfId="0" applyFont="1" applyFill="1" applyBorder="1" applyAlignment="1">
      <alignment horizontal="center" vertical="center"/>
    </xf>
    <xf numFmtId="0" fontId="8" fillId="3" borderId="7" xfId="0" applyFont="1" applyFill="1" applyBorder="1" applyAlignment="1">
      <alignment horizontal="center" vertical="center" wrapText="1"/>
    </xf>
    <xf numFmtId="0" fontId="8" fillId="3" borderId="16" xfId="0" applyFont="1" applyFill="1" applyBorder="1" applyAlignment="1">
      <alignment horizontal="center" vertical="center" wrapText="1"/>
    </xf>
    <xf numFmtId="0" fontId="5" fillId="3" borderId="25" xfId="0" applyFont="1" applyFill="1" applyBorder="1" applyAlignment="1">
      <alignment horizontal="center" vertical="center" wrapText="1"/>
    </xf>
    <xf numFmtId="0" fontId="5" fillId="3" borderId="2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4" fillId="2" borderId="0" xfId="0" applyFont="1" applyFill="1" applyAlignment="1">
      <alignment horizontal="left"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42" xfId="0" applyFont="1" applyBorder="1" applyAlignment="1">
      <alignment horizontal="left" vertical="center" wrapText="1"/>
    </xf>
    <xf numFmtId="0" fontId="8" fillId="0" borderId="43" xfId="0" applyFont="1" applyBorder="1" applyAlignment="1">
      <alignment horizontal="left" vertical="center" wrapText="1"/>
    </xf>
    <xf numFmtId="0" fontId="5" fillId="5" borderId="8" xfId="0" applyFont="1" applyFill="1" applyBorder="1" applyAlignment="1">
      <alignment horizontal="center" vertical="center" wrapText="1"/>
    </xf>
    <xf numFmtId="0" fontId="5" fillId="5" borderId="0" xfId="0" applyFont="1" applyFill="1" applyAlignment="1">
      <alignment horizontal="center" vertical="center" wrapText="1"/>
    </xf>
    <xf numFmtId="0" fontId="5" fillId="0" borderId="0" xfId="0" applyFont="1" applyAlignment="1">
      <alignment horizontal="center" vertical="center" wrapText="1"/>
    </xf>
    <xf numFmtId="0" fontId="5" fillId="5" borderId="15" xfId="0" applyFont="1" applyFill="1" applyBorder="1" applyAlignment="1">
      <alignment horizontal="center" vertical="center" wrapText="1"/>
    </xf>
    <xf numFmtId="0" fontId="5" fillId="0" borderId="15" xfId="0" applyFont="1" applyBorder="1"/>
    <xf numFmtId="0" fontId="5" fillId="0" borderId="8" xfId="0" applyFont="1" applyBorder="1" applyAlignment="1">
      <alignment horizontal="center" vertical="center" wrapText="1"/>
    </xf>
    <xf numFmtId="0" fontId="5" fillId="0" borderId="5" xfId="0" applyFont="1" applyBorder="1"/>
    <xf numFmtId="0" fontId="5" fillId="0" borderId="19" xfId="0" applyFont="1" applyBorder="1"/>
    <xf numFmtId="0" fontId="5" fillId="0" borderId="36" xfId="0" applyFont="1" applyBorder="1"/>
    <xf numFmtId="0" fontId="12" fillId="2" borderId="42" xfId="0" applyFont="1" applyFill="1" applyBorder="1" applyAlignment="1">
      <alignment horizontal="center" vertical="center" wrapText="1"/>
    </xf>
    <xf numFmtId="0" fontId="4" fillId="2" borderId="5"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19" xfId="0" applyFont="1" applyFill="1" applyBorder="1" applyAlignment="1">
      <alignment horizontal="center" vertical="center"/>
    </xf>
    <xf numFmtId="0" fontId="4" fillId="2" borderId="36" xfId="0" applyFont="1" applyFill="1" applyBorder="1" applyAlignment="1">
      <alignment horizontal="center" vertical="center"/>
    </xf>
    <xf numFmtId="0" fontId="12" fillId="2" borderId="41" xfId="0" applyFont="1" applyFill="1" applyBorder="1" applyAlignment="1">
      <alignment horizontal="center" vertical="center" wrapText="1"/>
    </xf>
    <xf numFmtId="0" fontId="12" fillId="2" borderId="42"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8" xfId="0" applyFont="1" applyFill="1" applyBorder="1" applyAlignment="1">
      <alignment horizontal="center" vertical="center" wrapText="1"/>
    </xf>
    <xf numFmtId="0" fontId="12" fillId="4" borderId="42" xfId="0" applyFont="1" applyFill="1" applyBorder="1" applyAlignment="1">
      <alignment horizontal="center" vertical="center" wrapText="1"/>
    </xf>
    <xf numFmtId="0" fontId="12" fillId="4" borderId="43" xfId="0" applyFont="1" applyFill="1" applyBorder="1" applyAlignment="1">
      <alignment horizontal="center" vertical="center" wrapText="1"/>
    </xf>
    <xf numFmtId="0" fontId="13" fillId="2" borderId="0" xfId="0" applyFont="1" applyFill="1" applyAlignment="1">
      <alignment horizontal="center" vertical="center"/>
    </xf>
    <xf numFmtId="0" fontId="13" fillId="2" borderId="15" xfId="0" applyFont="1" applyFill="1" applyBorder="1" applyAlignment="1">
      <alignment horizontal="center" vertical="center"/>
    </xf>
    <xf numFmtId="0" fontId="4" fillId="2" borderId="10" xfId="0" applyFont="1" applyFill="1" applyBorder="1" applyAlignment="1">
      <alignment horizontal="left" vertical="center" wrapText="1"/>
    </xf>
    <xf numFmtId="0" fontId="4" fillId="2" borderId="2" xfId="0" applyFont="1" applyFill="1" applyBorder="1" applyAlignment="1">
      <alignment horizontal="left" vertical="center" wrapText="1"/>
    </xf>
    <xf numFmtId="0" fontId="4" fillId="2" borderId="5" xfId="0" applyFont="1" applyFill="1" applyBorder="1" applyAlignment="1">
      <alignment horizontal="left" vertical="center" indent="2"/>
    </xf>
    <xf numFmtId="0" fontId="4" fillId="2" borderId="36" xfId="0" applyFont="1" applyFill="1" applyBorder="1" applyAlignment="1">
      <alignment horizontal="left" vertical="center" indent="2"/>
    </xf>
    <xf numFmtId="0" fontId="4" fillId="2" borderId="10" xfId="0" applyFont="1" applyFill="1" applyBorder="1" applyAlignment="1">
      <alignment horizontal="left" vertical="center" indent="2"/>
    </xf>
    <xf numFmtId="0" fontId="4" fillId="2" borderId="13" xfId="0" applyFont="1" applyFill="1" applyBorder="1" applyAlignment="1">
      <alignment horizontal="left" vertical="center" indent="2"/>
    </xf>
    <xf numFmtId="0" fontId="5" fillId="0" borderId="5" xfId="0" applyFont="1" applyBorder="1" applyAlignment="1">
      <alignment horizontal="left" vertical="center"/>
    </xf>
    <xf numFmtId="0" fontId="5" fillId="0" borderId="36" xfId="0" applyFont="1" applyBorder="1" applyAlignment="1">
      <alignment horizontal="left" vertical="center"/>
    </xf>
    <xf numFmtId="0" fontId="5" fillId="0" borderId="10" xfId="0" quotePrefix="1" applyFont="1" applyBorder="1" applyAlignment="1">
      <alignment horizontal="left" vertical="center"/>
    </xf>
    <xf numFmtId="0" fontId="5" fillId="0" borderId="13" xfId="0" quotePrefix="1" applyFont="1" applyBorder="1" applyAlignment="1">
      <alignment horizontal="left" vertical="center"/>
    </xf>
    <xf numFmtId="0" fontId="5" fillId="0" borderId="37" xfId="0" applyFont="1" applyBorder="1" applyAlignment="1">
      <alignment horizontal="center" vertical="center" wrapText="1"/>
    </xf>
    <xf numFmtId="0" fontId="5" fillId="0" borderId="38" xfId="0" applyFont="1" applyBorder="1" applyAlignment="1">
      <alignment horizontal="center" vertical="center" wrapText="1"/>
    </xf>
    <xf numFmtId="0" fontId="5" fillId="0" borderId="22" xfId="0" applyFont="1" applyBorder="1" applyAlignment="1">
      <alignment horizontal="center" vertical="center" wrapText="1"/>
    </xf>
    <xf numFmtId="0" fontId="4" fillId="2" borderId="8" xfId="0" applyFont="1" applyFill="1" applyBorder="1" applyAlignment="1">
      <alignment horizontal="left" vertical="center" indent="2"/>
    </xf>
    <xf numFmtId="0" fontId="4" fillId="2" borderId="15" xfId="0" applyFont="1" applyFill="1" applyBorder="1" applyAlignment="1">
      <alignment horizontal="left" vertical="center" indent="2"/>
    </xf>
    <xf numFmtId="0" fontId="11" fillId="0" borderId="0" xfId="0" applyFont="1" applyAlignment="1">
      <alignment vertical="center" wrapText="1"/>
    </xf>
    <xf numFmtId="0" fontId="11" fillId="0" borderId="0" xfId="0" applyFont="1" applyAlignment="1">
      <alignment vertical="center"/>
    </xf>
    <xf numFmtId="0" fontId="5" fillId="0" borderId="39" xfId="0" applyFont="1" applyBorder="1" applyAlignment="1">
      <alignment horizontal="center" vertical="center" wrapText="1"/>
    </xf>
    <xf numFmtId="0" fontId="5" fillId="0" borderId="17"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40" xfId="0" applyFont="1" applyBorder="1" applyAlignment="1">
      <alignment horizontal="center" vertical="center" wrapText="1"/>
    </xf>
    <xf numFmtId="0" fontId="5" fillId="0" borderId="12" xfId="0" applyFont="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colors>
    <mruColors>
      <color rgb="FF99FF66"/>
      <color rgb="FFF89521"/>
      <color rgb="FF0093D0"/>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openxmlformats.org/officeDocument/2006/relationships/calcChain" Target="calcChai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jpeg"/><Relationship Id="rId1" Type="http://schemas.openxmlformats.org/officeDocument/2006/relationships/hyperlink" Target="http://www.monochrome-design.com" TargetMode="External"/></Relationships>
</file>

<file path=xl/drawings/drawing1.xml><?xml version="1.0" encoding="utf-8"?>
<xdr:wsDr xmlns:xdr="http://schemas.openxmlformats.org/drawingml/2006/spreadsheetDrawing" xmlns:a="http://schemas.openxmlformats.org/drawingml/2006/main">
  <xdr:twoCellAnchor editAs="oneCell">
    <xdr:from>
      <xdr:col>6</xdr:col>
      <xdr:colOff>1234248</xdr:colOff>
      <xdr:row>1</xdr:row>
      <xdr:rowOff>387258</xdr:rowOff>
    </xdr:from>
    <xdr:to>
      <xdr:col>9</xdr:col>
      <xdr:colOff>194503</xdr:colOff>
      <xdr:row>1</xdr:row>
      <xdr:rowOff>983419</xdr:rowOff>
    </xdr:to>
    <xdr:pic>
      <xdr:nvPicPr>
        <xdr:cNvPr id="8" name="Picture 7">
          <a:hlinkClick xmlns:r="http://schemas.openxmlformats.org/officeDocument/2006/relationships" r:id="rId1"/>
          <a:extLst>
            <a:ext uri="{FF2B5EF4-FFF2-40B4-BE49-F238E27FC236}">
              <a16:creationId xmlns:a16="http://schemas.microsoft.com/office/drawing/2014/main" id="{158079D0-9669-4F2D-9C2C-60B4A223946E}"/>
            </a:ext>
          </a:extLst>
        </xdr:cNvPr>
        <xdr:cNvPicPr>
          <a:picLocks noChangeAspect="1"/>
        </xdr:cNvPicPr>
      </xdr:nvPicPr>
      <xdr:blipFill rotWithShape="1">
        <a:blip xmlns:r="http://schemas.openxmlformats.org/officeDocument/2006/relationships" r:embed="rId2" cstate="hqprint">
          <a:extLst>
            <a:ext uri="{28A0092B-C50C-407E-A947-70E740481C1C}">
              <a14:useLocalDpi xmlns:a14="http://schemas.microsoft.com/office/drawing/2010/main"/>
            </a:ext>
          </a:extLst>
        </a:blip>
        <a:srcRect/>
        <a:stretch/>
      </xdr:blipFill>
      <xdr:spPr>
        <a:xfrm>
          <a:off x="8554891" y="591365"/>
          <a:ext cx="3491434" cy="596161"/>
        </a:xfrm>
        <a:prstGeom prst="rect">
          <a:avLst/>
        </a:prstGeom>
      </xdr:spPr>
    </xdr:pic>
    <xdr:clientData/>
  </xdr:twoCellAnchor>
  <xdr:twoCellAnchor editAs="oneCell">
    <xdr:from>
      <xdr:col>1</xdr:col>
      <xdr:colOff>1285471</xdr:colOff>
      <xdr:row>1</xdr:row>
      <xdr:rowOff>273746</xdr:rowOff>
    </xdr:from>
    <xdr:to>
      <xdr:col>3</xdr:col>
      <xdr:colOff>855574</xdr:colOff>
      <xdr:row>1</xdr:row>
      <xdr:rowOff>1011559</xdr:rowOff>
    </xdr:to>
    <xdr:pic>
      <xdr:nvPicPr>
        <xdr:cNvPr id="12" name="Picture 11" descr="Manufacturing Skills Queensland | TAFE Queensland">
          <a:extLst>
            <a:ext uri="{FF2B5EF4-FFF2-40B4-BE49-F238E27FC236}">
              <a16:creationId xmlns:a16="http://schemas.microsoft.com/office/drawing/2014/main" id="{7F7ED846-BFE1-0C3D-0462-FC9CD6EBC554}"/>
            </a:ext>
          </a:extLst>
        </xdr:cNvPr>
        <xdr:cNvPicPr>
          <a:picLocks noChangeAspect="1"/>
        </xdr:cNvPicPr>
      </xdr:nvPicPr>
      <xdr:blipFill>
        <a:blip xmlns:r="http://schemas.openxmlformats.org/officeDocument/2006/relationships" r:embed="rId3"/>
        <a:stretch>
          <a:fillRect/>
        </a:stretch>
      </xdr:blipFill>
      <xdr:spPr>
        <a:xfrm>
          <a:off x="1584828" y="477853"/>
          <a:ext cx="2345960" cy="737813"/>
        </a:xfrm>
        <a:prstGeom prst="rect">
          <a:avLst/>
        </a:prstGeom>
      </xdr:spPr>
    </xdr:pic>
    <xdr:clientData/>
  </xdr:twoCellAnchor>
</xdr:wsDr>
</file>

<file path=xl/richData/_rels/richValueRel.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3" Type="http://schemas.openxmlformats.org/officeDocument/2006/relationships/image" Target="../media/image3.png"/><Relationship Id="rId7" Type="http://schemas.openxmlformats.org/officeDocument/2006/relationships/image" Target="../media/image7.png"/><Relationship Id="rId12" Type="http://schemas.openxmlformats.org/officeDocument/2006/relationships/image" Target="../media/image12.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0" Type="http://schemas.openxmlformats.org/officeDocument/2006/relationships/image" Target="../media/image10.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4">
  <rv s="0">
    <v>0</v>
    <v>5</v>
  </rv>
  <rv s="0">
    <v>1</v>
    <v>5</v>
  </rv>
  <rv s="0">
    <v>2</v>
    <v>5</v>
  </rv>
  <rv s="0">
    <v>3</v>
    <v>5</v>
  </rv>
  <rv s="0">
    <v>4</v>
    <v>5</v>
  </rv>
  <rv s="0">
    <v>5</v>
    <v>5</v>
  </rv>
  <rv s="0">
    <v>6</v>
    <v>5</v>
  </rv>
  <rv s="0">
    <v>7</v>
    <v>5</v>
  </rv>
  <rv s="0">
    <v>8</v>
    <v>5</v>
  </rv>
  <rv s="0">
    <v>9</v>
    <v>5</v>
  </rv>
  <rv s="0">
    <v>10</v>
    <v>5</v>
  </rv>
  <rv s="0">
    <v>11</v>
    <v>5</v>
  </rv>
  <rv s="0">
    <v>12</v>
    <v>5</v>
  </rv>
  <rv s="0">
    <v>13</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ichValueRel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www.pemnet.com/en-sg/products/product-finder/s-m6-1zi/" TargetMode="External"/><Relationship Id="rId7" Type="http://schemas.openxmlformats.org/officeDocument/2006/relationships/printerSettings" Target="../printerSettings/printerSettings1.bin"/><Relationship Id="rId2" Type="http://schemas.openxmlformats.org/officeDocument/2006/relationships/hyperlink" Target="http://www.monochrome-design.com/" TargetMode="External"/><Relationship Id="rId1" Type="http://schemas.openxmlformats.org/officeDocument/2006/relationships/hyperlink" Target="mailto:conor@monochrome-design.com" TargetMode="External"/><Relationship Id="rId6" Type="http://schemas.openxmlformats.org/officeDocument/2006/relationships/hyperlink" Target="https://www.boltandnut.com.au/m6-x-1-00p-metric-coarse-plain-black-grade-12-9-button-head-socket-4mm-key-screws" TargetMode="External"/><Relationship Id="rId5" Type="http://schemas.openxmlformats.org/officeDocument/2006/relationships/hyperlink" Target="https://www.boltandnut.com.au/12g-5-50mm-black-zinc-pan-phillips-ph3-self-tapper-screws" TargetMode="External"/><Relationship Id="rId4" Type="http://schemas.openxmlformats.org/officeDocument/2006/relationships/hyperlink" Target="https://www.boltandnut.com.au/m6-x-13mm-1-00p-metric-coarse-zinc-flange-threaded-timber-insert-nuts-low-tensil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41"/>
  <sheetViews>
    <sheetView showGridLines="0" tabSelected="1" zoomScale="55" zoomScaleNormal="55" zoomScaleSheetLayoutView="70" workbookViewId="0">
      <selection activeCell="N2" sqref="N2"/>
    </sheetView>
  </sheetViews>
  <sheetFormatPr defaultRowHeight="15.75" x14ac:dyDescent="0.25"/>
  <cols>
    <col min="1" max="1" width="4.42578125" style="1" customWidth="1"/>
    <col min="2" max="4" width="20.7109375" style="1" customWidth="1"/>
    <col min="5" max="5" width="20.28515625" style="1" customWidth="1"/>
    <col min="6" max="6" width="4.5703125" style="1" customWidth="1"/>
    <col min="7" max="16" width="22.7109375" style="1" customWidth="1"/>
    <col min="17" max="17" width="5.5703125" style="1" customWidth="1"/>
    <col min="18" max="26" width="12.7109375" style="1" customWidth="1"/>
    <col min="27" max="16384" width="9.140625" style="1"/>
  </cols>
  <sheetData>
    <row r="1" spans="2:26" ht="16.5" thickBot="1" x14ac:dyDescent="0.3"/>
    <row r="2" spans="2:26" ht="107.25" customHeight="1" thickBot="1" x14ac:dyDescent="0.3">
      <c r="B2" s="55"/>
      <c r="C2" s="56"/>
      <c r="D2" s="56"/>
      <c r="E2" s="57"/>
      <c r="G2" s="61"/>
      <c r="H2" s="62"/>
      <c r="I2" s="62"/>
      <c r="J2" s="63"/>
      <c r="K2" s="1" t="s">
        <v>7</v>
      </c>
      <c r="L2" s="1" t="s">
        <v>7</v>
      </c>
    </row>
    <row r="3" spans="2:26" s="58" customFormat="1" ht="16.5" customHeight="1" thickBot="1" x14ac:dyDescent="0.3">
      <c r="B3" s="119" t="s">
        <v>8</v>
      </c>
      <c r="C3" s="120"/>
      <c r="D3" s="123" t="s">
        <v>11</v>
      </c>
      <c r="E3" s="124"/>
      <c r="G3" s="130" t="s">
        <v>12</v>
      </c>
      <c r="H3" s="131"/>
      <c r="I3" s="59" t="s">
        <v>13</v>
      </c>
      <c r="J3" s="60"/>
    </row>
    <row r="4" spans="2:26" s="58" customFormat="1" ht="16.5" thickBot="1" x14ac:dyDescent="0.3">
      <c r="B4" s="121" t="s">
        <v>5</v>
      </c>
      <c r="C4" s="122"/>
      <c r="D4" s="125" t="s">
        <v>119</v>
      </c>
      <c r="E4" s="126"/>
      <c r="G4" s="130" t="s">
        <v>16</v>
      </c>
      <c r="H4" s="131"/>
      <c r="I4" s="3" t="s">
        <v>17</v>
      </c>
      <c r="J4" s="4"/>
    </row>
    <row r="5" spans="2:26" s="58" customFormat="1" ht="19.5" thickBot="1" x14ac:dyDescent="0.3">
      <c r="B5" s="121" t="s">
        <v>18</v>
      </c>
      <c r="C5" s="122"/>
      <c r="D5" s="125" t="s">
        <v>19</v>
      </c>
      <c r="E5" s="126"/>
      <c r="G5" s="130" t="s">
        <v>14</v>
      </c>
      <c r="H5" s="131"/>
      <c r="I5" s="5" t="s">
        <v>15</v>
      </c>
      <c r="J5" s="6"/>
      <c r="R5" s="109" t="s">
        <v>96</v>
      </c>
      <c r="S5" s="110"/>
      <c r="T5" s="110"/>
      <c r="U5" s="110"/>
      <c r="V5" s="104"/>
      <c r="W5" s="113">
        <f>SUM(R8:Y8)</f>
        <v>37</v>
      </c>
      <c r="X5" s="113"/>
      <c r="Y5" s="113"/>
      <c r="Z5" s="114"/>
    </row>
    <row r="6" spans="2:26" ht="16.5" customHeight="1" thickBot="1" x14ac:dyDescent="0.3">
      <c r="F6" s="2"/>
      <c r="G6" s="2" t="s">
        <v>7</v>
      </c>
      <c r="H6" s="2"/>
      <c r="I6" s="2"/>
      <c r="J6" s="2"/>
      <c r="K6" s="2"/>
      <c r="L6" s="2"/>
      <c r="M6" s="2"/>
      <c r="N6" s="2"/>
      <c r="O6" s="2"/>
      <c r="P6" s="2"/>
      <c r="R6" s="112" t="s">
        <v>97</v>
      </c>
      <c r="S6" s="111" t="s">
        <v>98</v>
      </c>
      <c r="T6" s="111" t="s">
        <v>111</v>
      </c>
      <c r="U6" s="111" t="s">
        <v>99</v>
      </c>
      <c r="V6" s="111" t="s">
        <v>112</v>
      </c>
      <c r="W6" s="111" t="s">
        <v>100</v>
      </c>
      <c r="X6" s="115" t="s">
        <v>101</v>
      </c>
      <c r="Y6" s="115"/>
      <c r="Z6" s="116"/>
    </row>
    <row r="7" spans="2:26" ht="20.25" customHeight="1" thickBot="1" x14ac:dyDescent="0.3">
      <c r="B7" s="117" t="s">
        <v>6</v>
      </c>
      <c r="C7" s="118"/>
      <c r="D7" s="7"/>
      <c r="E7" s="7"/>
      <c r="F7" s="54"/>
      <c r="G7" s="7"/>
      <c r="H7" s="7"/>
      <c r="I7" s="8"/>
      <c r="J7" s="8"/>
      <c r="K7" s="8"/>
      <c r="L7" s="8"/>
      <c r="M7" s="8"/>
      <c r="N7" s="8"/>
      <c r="O7" s="8"/>
      <c r="P7" s="9"/>
      <c r="R7" s="112"/>
      <c r="S7" s="111"/>
      <c r="T7" s="111"/>
      <c r="U7" s="111"/>
      <c r="V7" s="111"/>
      <c r="W7" s="111"/>
      <c r="X7" s="115"/>
      <c r="Y7" s="115"/>
      <c r="Z7" s="116"/>
    </row>
    <row r="8" spans="2:26" s="10" customFormat="1" ht="21" customHeight="1" thickBot="1" x14ac:dyDescent="0.25">
      <c r="B8" s="35" t="s">
        <v>28</v>
      </c>
      <c r="C8" s="35" t="s">
        <v>29</v>
      </c>
      <c r="D8" s="35" t="s">
        <v>30</v>
      </c>
      <c r="E8" s="35" t="s">
        <v>31</v>
      </c>
      <c r="F8" s="35"/>
      <c r="G8" s="36" t="s">
        <v>21</v>
      </c>
      <c r="H8" s="36" t="s">
        <v>27</v>
      </c>
      <c r="I8" s="37" t="s">
        <v>3</v>
      </c>
      <c r="J8" s="37" t="s">
        <v>4</v>
      </c>
      <c r="K8" s="38" t="s">
        <v>84</v>
      </c>
      <c r="L8" s="38" t="s">
        <v>0</v>
      </c>
      <c r="M8" s="39" t="s">
        <v>1</v>
      </c>
      <c r="N8" s="40" t="s">
        <v>2</v>
      </c>
      <c r="O8" s="40" t="s">
        <v>9</v>
      </c>
      <c r="P8" s="13" t="s">
        <v>10</v>
      </c>
      <c r="R8" s="105">
        <f t="shared" ref="R8:W8" si="0">COUNTIF(R10:R37,"*")</f>
        <v>9</v>
      </c>
      <c r="S8" s="106">
        <f t="shared" si="0"/>
        <v>8</v>
      </c>
      <c r="T8" s="106">
        <f t="shared" si="0"/>
        <v>7</v>
      </c>
      <c r="U8" s="106">
        <f t="shared" si="0"/>
        <v>3</v>
      </c>
      <c r="V8" s="106">
        <f t="shared" si="0"/>
        <v>3</v>
      </c>
      <c r="W8" s="106">
        <f t="shared" si="0"/>
        <v>4</v>
      </c>
      <c r="X8" s="107">
        <f>COUNTIF(X9:Z37,"*")</f>
        <v>3</v>
      </c>
      <c r="Y8" s="107"/>
      <c r="Z8" s="108"/>
    </row>
    <row r="9" spans="2:26" s="10" customFormat="1" ht="6" customHeight="1" x14ac:dyDescent="0.2">
      <c r="B9" s="49"/>
      <c r="C9" s="50"/>
      <c r="D9" s="50"/>
      <c r="E9" s="50"/>
      <c r="F9" s="50"/>
      <c r="G9" s="50"/>
      <c r="H9" s="50"/>
      <c r="I9" s="50"/>
      <c r="J9" s="50"/>
      <c r="K9" s="50"/>
      <c r="L9" s="50"/>
      <c r="M9" s="50"/>
      <c r="N9" s="50"/>
      <c r="O9" s="50"/>
      <c r="P9" s="51"/>
      <c r="R9" s="91"/>
      <c r="S9" s="92"/>
      <c r="T9" s="92"/>
      <c r="U9" s="92"/>
      <c r="V9" s="92"/>
      <c r="W9" s="92"/>
      <c r="X9" s="93"/>
      <c r="Y9" s="93"/>
      <c r="Z9" s="94"/>
    </row>
    <row r="10" spans="2:26" s="14" customFormat="1" ht="81" customHeight="1" x14ac:dyDescent="0.25">
      <c r="B10" s="41" t="e" vm="1">
        <v>#VALUE!</v>
      </c>
      <c r="C10" s="66"/>
      <c r="D10" s="66"/>
      <c r="E10" s="67"/>
      <c r="F10" s="16"/>
      <c r="G10" s="52" t="s">
        <v>92</v>
      </c>
      <c r="H10" s="42" t="s">
        <v>93</v>
      </c>
      <c r="I10" s="43">
        <v>2</v>
      </c>
      <c r="J10" s="44">
        <v>1</v>
      </c>
      <c r="K10" s="45" t="s">
        <v>94</v>
      </c>
      <c r="L10" s="46" t="s">
        <v>66</v>
      </c>
      <c r="M10" s="46" t="s">
        <v>66</v>
      </c>
      <c r="N10" s="46" t="s">
        <v>66</v>
      </c>
      <c r="O10" s="47" t="s">
        <v>66</v>
      </c>
      <c r="P10" s="48" t="s">
        <v>66</v>
      </c>
      <c r="R10" s="95" t="s">
        <v>97</v>
      </c>
      <c r="S10" s="96" t="s">
        <v>98</v>
      </c>
      <c r="T10" s="96" t="s">
        <v>111</v>
      </c>
      <c r="U10" s="97"/>
      <c r="V10" s="97"/>
      <c r="W10" s="97"/>
      <c r="X10" s="96" t="s">
        <v>114</v>
      </c>
      <c r="Y10" s="96" t="s">
        <v>115</v>
      </c>
      <c r="Z10" s="98" t="s">
        <v>116</v>
      </c>
    </row>
    <row r="11" spans="2:26" s="14" customFormat="1" ht="81" customHeight="1" x14ac:dyDescent="0.25">
      <c r="B11" s="64"/>
      <c r="C11" s="16" t="e" vm="2">
        <v>#VALUE!</v>
      </c>
      <c r="D11" s="65"/>
      <c r="E11" s="68"/>
      <c r="F11" s="16"/>
      <c r="G11" s="53" t="s">
        <v>74</v>
      </c>
      <c r="H11" s="17" t="s">
        <v>90</v>
      </c>
      <c r="I11" s="18">
        <v>1</v>
      </c>
      <c r="J11" s="19">
        <v>1</v>
      </c>
      <c r="K11" s="20" t="s">
        <v>91</v>
      </c>
      <c r="L11" s="21" t="s">
        <v>66</v>
      </c>
      <c r="M11" s="21" t="s">
        <v>66</v>
      </c>
      <c r="N11" s="21" t="s">
        <v>66</v>
      </c>
      <c r="O11" s="22" t="s">
        <v>88</v>
      </c>
      <c r="P11" s="23" t="s">
        <v>66</v>
      </c>
      <c r="R11" s="95" t="s">
        <v>97</v>
      </c>
      <c r="S11" s="97"/>
      <c r="T11" s="97"/>
      <c r="U11" s="97"/>
      <c r="V11" s="97"/>
      <c r="W11" s="97"/>
      <c r="Z11" s="99"/>
    </row>
    <row r="12" spans="2:26" s="14" customFormat="1" ht="81" customHeight="1" x14ac:dyDescent="0.25">
      <c r="B12" s="64"/>
      <c r="C12" s="65"/>
      <c r="D12" s="16" t="e" vm="3">
        <v>#VALUE!</v>
      </c>
      <c r="E12" s="68"/>
      <c r="F12" s="16"/>
      <c r="G12" s="53" t="s">
        <v>80</v>
      </c>
      <c r="H12" s="17" t="s">
        <v>89</v>
      </c>
      <c r="I12" s="18">
        <v>1</v>
      </c>
      <c r="J12" s="19">
        <v>1</v>
      </c>
      <c r="K12" s="20" t="s">
        <v>87</v>
      </c>
      <c r="L12" s="21" t="s">
        <v>86</v>
      </c>
      <c r="M12" s="21" t="s">
        <v>47</v>
      </c>
      <c r="N12" s="21" t="s">
        <v>118</v>
      </c>
      <c r="O12" s="22" t="s">
        <v>66</v>
      </c>
      <c r="P12" s="23" t="s">
        <v>66</v>
      </c>
      <c r="R12" s="95" t="s">
        <v>97</v>
      </c>
      <c r="S12" s="96" t="s">
        <v>98</v>
      </c>
      <c r="T12" s="96" t="s">
        <v>111</v>
      </c>
      <c r="U12" s="97"/>
      <c r="V12" s="97"/>
      <c r="W12" s="97"/>
      <c r="Z12" s="99"/>
    </row>
    <row r="13" spans="2:26" s="14" customFormat="1" ht="81" customHeight="1" x14ac:dyDescent="0.25">
      <c r="B13" s="64"/>
      <c r="C13" s="65"/>
      <c r="D13" s="16" t="e" vm="4">
        <v>#VALUE!</v>
      </c>
      <c r="E13" s="68"/>
      <c r="F13" s="16"/>
      <c r="G13" s="53" t="s">
        <v>79</v>
      </c>
      <c r="H13" s="17" t="s">
        <v>81</v>
      </c>
      <c r="I13" s="18">
        <v>1</v>
      </c>
      <c r="J13" s="19">
        <v>1</v>
      </c>
      <c r="K13" s="20" t="s">
        <v>76</v>
      </c>
      <c r="L13" s="21" t="s">
        <v>75</v>
      </c>
      <c r="M13" s="21" t="s">
        <v>77</v>
      </c>
      <c r="N13" s="21" t="s">
        <v>78</v>
      </c>
      <c r="O13" s="22" t="s">
        <v>66</v>
      </c>
      <c r="P13" s="23" t="s">
        <v>66</v>
      </c>
      <c r="R13" s="95" t="s">
        <v>97</v>
      </c>
      <c r="S13" s="96" t="s">
        <v>98</v>
      </c>
      <c r="T13" s="96" t="s">
        <v>111</v>
      </c>
      <c r="U13" s="97"/>
      <c r="V13" s="97"/>
      <c r="W13" s="96" t="s">
        <v>100</v>
      </c>
      <c r="Z13" s="99"/>
    </row>
    <row r="14" spans="2:26" s="14" customFormat="1" ht="81" customHeight="1" x14ac:dyDescent="0.25">
      <c r="B14" s="64"/>
      <c r="C14" s="65"/>
      <c r="D14" s="16" t="e" vm="5">
        <v>#VALUE!</v>
      </c>
      <c r="E14" s="68"/>
      <c r="F14" s="16"/>
      <c r="G14" s="78" t="s">
        <v>42</v>
      </c>
      <c r="H14" s="17" t="s">
        <v>32</v>
      </c>
      <c r="I14" s="18" t="s">
        <v>66</v>
      </c>
      <c r="J14" s="19">
        <v>6</v>
      </c>
      <c r="K14" s="127" t="s">
        <v>32</v>
      </c>
      <c r="L14" s="128"/>
      <c r="M14" s="128"/>
      <c r="N14" s="128"/>
      <c r="O14" s="128"/>
      <c r="P14" s="129"/>
      <c r="R14" s="100"/>
      <c r="S14" s="97"/>
      <c r="T14" s="97"/>
      <c r="U14" s="97"/>
      <c r="V14" s="97"/>
      <c r="W14" s="97"/>
      <c r="Z14" s="99"/>
    </row>
    <row r="15" spans="2:26" s="14" customFormat="1" ht="81" customHeight="1" x14ac:dyDescent="0.25">
      <c r="B15" s="64"/>
      <c r="C15" s="16" t="e" vm="6">
        <v>#VALUE!</v>
      </c>
      <c r="D15" s="65"/>
      <c r="E15" s="68"/>
      <c r="F15" s="16"/>
      <c r="G15" s="53" t="s">
        <v>73</v>
      </c>
      <c r="H15" s="17" t="s">
        <v>82</v>
      </c>
      <c r="I15" s="18">
        <v>1</v>
      </c>
      <c r="J15" s="19">
        <v>1</v>
      </c>
      <c r="K15" s="20" t="s">
        <v>83</v>
      </c>
      <c r="L15" s="21" t="s">
        <v>66</v>
      </c>
      <c r="M15" s="21" t="s">
        <v>66</v>
      </c>
      <c r="N15" s="21" t="s">
        <v>66</v>
      </c>
      <c r="O15" s="22" t="s">
        <v>67</v>
      </c>
      <c r="P15" s="137" t="s">
        <v>72</v>
      </c>
      <c r="R15" s="95" t="s">
        <v>97</v>
      </c>
      <c r="S15" s="97"/>
      <c r="T15" s="97"/>
      <c r="U15" s="97"/>
      <c r="V15" s="97"/>
      <c r="W15" s="97"/>
      <c r="Z15" s="99"/>
    </row>
    <row r="16" spans="2:26" s="14" customFormat="1" ht="81" customHeight="1" x14ac:dyDescent="0.25">
      <c r="B16" s="64"/>
      <c r="C16" s="65"/>
      <c r="D16" s="16" t="e" vm="7">
        <v>#VALUE!</v>
      </c>
      <c r="E16" s="68"/>
      <c r="F16" s="16"/>
      <c r="G16" s="53" t="s">
        <v>63</v>
      </c>
      <c r="H16" s="17" t="s">
        <v>62</v>
      </c>
      <c r="I16" s="18">
        <v>1</v>
      </c>
      <c r="J16" s="19">
        <v>1</v>
      </c>
      <c r="K16" s="20" t="s">
        <v>85</v>
      </c>
      <c r="L16" s="21" t="s">
        <v>109</v>
      </c>
      <c r="M16" s="21" t="s">
        <v>52</v>
      </c>
      <c r="N16" s="21" t="s">
        <v>61</v>
      </c>
      <c r="O16" s="22" t="s">
        <v>66</v>
      </c>
      <c r="P16" s="138"/>
      <c r="R16" s="95" t="s">
        <v>97</v>
      </c>
      <c r="S16" s="96" t="s">
        <v>98</v>
      </c>
      <c r="T16" s="96" t="s">
        <v>111</v>
      </c>
      <c r="U16" s="96" t="s">
        <v>110</v>
      </c>
      <c r="V16" s="96" t="s">
        <v>113</v>
      </c>
      <c r="W16" s="96" t="s">
        <v>100</v>
      </c>
      <c r="Z16" s="99"/>
    </row>
    <row r="17" spans="1:26" s="14" customFormat="1" ht="81" customHeight="1" x14ac:dyDescent="0.25">
      <c r="B17" s="64"/>
      <c r="C17" s="65"/>
      <c r="D17" s="16" t="e" vm="8">
        <v>#VALUE!</v>
      </c>
      <c r="E17" s="68"/>
      <c r="F17" s="16"/>
      <c r="G17" s="53" t="s">
        <v>38</v>
      </c>
      <c r="H17" s="17" t="s">
        <v>32</v>
      </c>
      <c r="I17" s="18" t="s">
        <v>66</v>
      </c>
      <c r="J17" s="19">
        <v>4</v>
      </c>
      <c r="K17" s="127" t="s">
        <v>32</v>
      </c>
      <c r="L17" s="128"/>
      <c r="M17" s="128"/>
      <c r="N17" s="128"/>
      <c r="O17" s="128"/>
      <c r="P17" s="129"/>
      <c r="R17" s="100"/>
      <c r="S17" s="97"/>
      <c r="T17" s="97"/>
      <c r="U17" s="97"/>
      <c r="V17" s="97"/>
      <c r="W17" s="97"/>
      <c r="Z17" s="99"/>
    </row>
    <row r="18" spans="1:26" s="14" customFormat="1" ht="81" customHeight="1" x14ac:dyDescent="0.25">
      <c r="B18" s="64" t="s">
        <v>104</v>
      </c>
      <c r="C18" s="16" t="e" vm="9">
        <v>#VALUE!</v>
      </c>
      <c r="D18" s="65"/>
      <c r="E18" s="68"/>
      <c r="F18" s="16"/>
      <c r="G18" s="53" t="s">
        <v>64</v>
      </c>
      <c r="H18" s="17" t="s">
        <v>69</v>
      </c>
      <c r="I18" s="18">
        <v>2</v>
      </c>
      <c r="J18" s="19">
        <v>1</v>
      </c>
      <c r="K18" s="20" t="s">
        <v>60</v>
      </c>
      <c r="L18" s="21" t="s">
        <v>108</v>
      </c>
      <c r="M18" s="21" t="s">
        <v>70</v>
      </c>
      <c r="N18" s="21" t="s">
        <v>107</v>
      </c>
      <c r="O18" s="22" t="s">
        <v>66</v>
      </c>
      <c r="P18" s="137" t="s">
        <v>71</v>
      </c>
      <c r="R18" s="95" t="s">
        <v>97</v>
      </c>
      <c r="S18" s="96" t="s">
        <v>98</v>
      </c>
      <c r="T18" s="96" t="s">
        <v>111</v>
      </c>
      <c r="U18" s="96" t="s">
        <v>110</v>
      </c>
      <c r="V18" s="96" t="s">
        <v>113</v>
      </c>
      <c r="W18" s="96" t="s">
        <v>100</v>
      </c>
      <c r="Z18" s="99"/>
    </row>
    <row r="19" spans="1:26" s="14" customFormat="1" ht="81" customHeight="1" x14ac:dyDescent="0.25">
      <c r="B19" s="64" t="s">
        <v>105</v>
      </c>
      <c r="C19" s="16" t="e" vm="10">
        <v>#VALUE!</v>
      </c>
      <c r="D19" s="65"/>
      <c r="E19" s="68"/>
      <c r="F19" s="16"/>
      <c r="G19" s="53" t="s">
        <v>68</v>
      </c>
      <c r="H19" s="17" t="s">
        <v>65</v>
      </c>
      <c r="I19" s="18">
        <v>2</v>
      </c>
      <c r="J19" s="19">
        <v>1</v>
      </c>
      <c r="K19" s="20" t="s">
        <v>60</v>
      </c>
      <c r="L19" s="21" t="s">
        <v>109</v>
      </c>
      <c r="M19" s="21" t="s">
        <v>70</v>
      </c>
      <c r="N19" s="21" t="s">
        <v>107</v>
      </c>
      <c r="O19" s="22" t="s">
        <v>66</v>
      </c>
      <c r="P19" s="138"/>
      <c r="R19" s="95" t="s">
        <v>97</v>
      </c>
      <c r="S19" s="96" t="s">
        <v>98</v>
      </c>
      <c r="T19" s="96" t="s">
        <v>111</v>
      </c>
      <c r="U19" s="96" t="s">
        <v>110</v>
      </c>
      <c r="V19" s="96" t="s">
        <v>113</v>
      </c>
      <c r="W19" s="96" t="s">
        <v>100</v>
      </c>
      <c r="Z19" s="99"/>
    </row>
    <row r="20" spans="1:26" s="14" customFormat="1" ht="81" customHeight="1" x14ac:dyDescent="0.25">
      <c r="B20" s="15" t="e" vm="11">
        <v>#VALUE!</v>
      </c>
      <c r="C20" s="89"/>
      <c r="D20" s="65"/>
      <c r="E20" s="68"/>
      <c r="F20" s="16"/>
      <c r="G20" s="53" t="s">
        <v>102</v>
      </c>
      <c r="H20" s="17" t="s">
        <v>103</v>
      </c>
      <c r="I20" s="18">
        <v>1</v>
      </c>
      <c r="J20" s="19">
        <v>1</v>
      </c>
      <c r="K20" s="20" t="s">
        <v>87</v>
      </c>
      <c r="L20" s="21" t="s">
        <v>86</v>
      </c>
      <c r="M20" s="21" t="s">
        <v>47</v>
      </c>
      <c r="N20" s="21" t="s">
        <v>118</v>
      </c>
      <c r="O20" s="22" t="s">
        <v>66</v>
      </c>
      <c r="P20" s="23" t="s">
        <v>106</v>
      </c>
      <c r="R20" s="95" t="s">
        <v>97</v>
      </c>
      <c r="S20" s="96" t="s">
        <v>98</v>
      </c>
      <c r="T20" s="96" t="s">
        <v>111</v>
      </c>
      <c r="U20" s="97"/>
      <c r="V20" s="97"/>
      <c r="W20" s="97"/>
      <c r="Z20" s="99"/>
    </row>
    <row r="21" spans="1:26" s="14" customFormat="1" ht="14.25" thickBot="1" x14ac:dyDescent="0.3">
      <c r="B21" s="79"/>
      <c r="C21" s="80"/>
      <c r="D21" s="80"/>
      <c r="E21" s="81"/>
      <c r="F21" s="80"/>
      <c r="G21" s="82"/>
      <c r="H21" s="83"/>
      <c r="I21" s="26"/>
      <c r="J21" s="84"/>
      <c r="K21" s="85"/>
      <c r="L21" s="86"/>
      <c r="M21" s="86"/>
      <c r="N21" s="86"/>
      <c r="O21" s="87"/>
      <c r="P21" s="88"/>
      <c r="R21" s="101"/>
      <c r="S21" s="102" t="s">
        <v>7</v>
      </c>
      <c r="T21" s="102"/>
      <c r="U21" s="102"/>
      <c r="V21" s="102"/>
      <c r="W21" s="102"/>
      <c r="X21" s="102"/>
      <c r="Y21" s="102"/>
      <c r="Z21" s="103"/>
    </row>
    <row r="22" spans="1:26" ht="16.5" thickBot="1" x14ac:dyDescent="0.3"/>
    <row r="23" spans="1:26" ht="16.5" thickBot="1" x14ac:dyDescent="0.3">
      <c r="B23" s="117" t="s">
        <v>20</v>
      </c>
      <c r="C23" s="118"/>
      <c r="D23" s="7"/>
      <c r="E23" s="31"/>
      <c r="F23" s="31"/>
      <c r="G23" s="31"/>
      <c r="H23" s="31"/>
      <c r="I23" s="31"/>
      <c r="J23" s="31"/>
      <c r="K23" s="31"/>
      <c r="L23" s="31"/>
      <c r="M23" s="32"/>
    </row>
    <row r="24" spans="1:26" ht="16.5" thickBot="1" x14ac:dyDescent="0.3">
      <c r="B24" s="35" t="s">
        <v>22</v>
      </c>
      <c r="C24" s="36" t="s">
        <v>21</v>
      </c>
      <c r="D24" s="36" t="s">
        <v>23</v>
      </c>
      <c r="E24" s="90" t="s">
        <v>4</v>
      </c>
      <c r="F24" s="11"/>
      <c r="G24" s="11" t="s">
        <v>0</v>
      </c>
      <c r="H24" s="12" t="s">
        <v>1</v>
      </c>
      <c r="I24" s="13" t="s">
        <v>2</v>
      </c>
      <c r="J24" s="33" t="s">
        <v>24</v>
      </c>
      <c r="K24" s="34" t="s">
        <v>25</v>
      </c>
      <c r="L24" s="34" t="s">
        <v>26</v>
      </c>
      <c r="M24" s="34" t="s">
        <v>10</v>
      </c>
    </row>
    <row r="25" spans="1:26" s="10" customFormat="1" ht="6" customHeight="1" x14ac:dyDescent="0.2">
      <c r="B25" s="49"/>
      <c r="C25" s="50"/>
      <c r="D25" s="50"/>
      <c r="E25" s="50"/>
      <c r="F25" s="50"/>
      <c r="G25" s="50"/>
      <c r="H25" s="50"/>
      <c r="I25" s="50"/>
      <c r="J25" s="50"/>
      <c r="K25" s="50"/>
      <c r="L25" s="51"/>
      <c r="M25" s="51"/>
    </row>
    <row r="26" spans="1:26" ht="101.25" customHeight="1" x14ac:dyDescent="0.25">
      <c r="B26" s="15" t="e" vm="12">
        <v>#VALUE!</v>
      </c>
      <c r="C26" s="69" t="s">
        <v>42</v>
      </c>
      <c r="D26" s="69" t="s">
        <v>41</v>
      </c>
      <c r="E26" s="17">
        <v>6</v>
      </c>
      <c r="F26" s="69"/>
      <c r="G26" s="72" t="s">
        <v>50</v>
      </c>
      <c r="H26" s="21" t="s">
        <v>52</v>
      </c>
      <c r="I26" s="21" t="s">
        <v>51</v>
      </c>
      <c r="J26" s="134" t="s">
        <v>43</v>
      </c>
      <c r="K26" s="132" t="s">
        <v>95</v>
      </c>
      <c r="L26" s="73" t="s">
        <v>35</v>
      </c>
      <c r="M26" s="23" t="s">
        <v>49</v>
      </c>
      <c r="P26" s="75"/>
    </row>
    <row r="27" spans="1:26" ht="80.099999999999994" customHeight="1" x14ac:dyDescent="0.25">
      <c r="B27" s="15" t="e" vm="13">
        <v>#VALUE!</v>
      </c>
      <c r="C27" s="69" t="s">
        <v>33</v>
      </c>
      <c r="D27" s="69" t="s">
        <v>117</v>
      </c>
      <c r="E27" s="17">
        <v>6</v>
      </c>
      <c r="F27" s="69"/>
      <c r="G27" s="72" t="s">
        <v>59</v>
      </c>
      <c r="H27" s="21" t="s">
        <v>56</v>
      </c>
      <c r="I27" s="21" t="s">
        <v>58</v>
      </c>
      <c r="J27" s="135"/>
      <c r="K27" s="133"/>
      <c r="L27" s="73" t="s">
        <v>35</v>
      </c>
      <c r="M27" s="23" t="s">
        <v>57</v>
      </c>
    </row>
    <row r="28" spans="1:26" ht="80.099999999999994" customHeight="1" x14ac:dyDescent="0.25">
      <c r="B28" s="15" t="e" vm="14">
        <v>#VALUE!</v>
      </c>
      <c r="C28" s="69" t="s">
        <v>34</v>
      </c>
      <c r="D28" s="69" t="s">
        <v>53</v>
      </c>
      <c r="E28" s="17">
        <v>10</v>
      </c>
      <c r="F28" s="69"/>
      <c r="G28" s="72" t="s">
        <v>54</v>
      </c>
      <c r="H28" s="21" t="s">
        <v>56</v>
      </c>
      <c r="I28" s="21" t="s">
        <v>55</v>
      </c>
      <c r="J28" s="136"/>
      <c r="K28" s="133"/>
      <c r="L28" s="73" t="s">
        <v>35</v>
      </c>
      <c r="M28" s="23" t="s">
        <v>49</v>
      </c>
    </row>
    <row r="29" spans="1:26" ht="127.5" x14ac:dyDescent="0.25">
      <c r="A29" s="1" t="s">
        <v>39</v>
      </c>
      <c r="B29" s="15" t="e" vm="8">
        <v>#VALUE!</v>
      </c>
      <c r="C29" s="69" t="s">
        <v>45</v>
      </c>
      <c r="D29" s="69" t="s">
        <v>40</v>
      </c>
      <c r="E29" s="17">
        <v>4</v>
      </c>
      <c r="F29" s="69"/>
      <c r="G29" s="72" t="s">
        <v>46</v>
      </c>
      <c r="H29" s="21" t="s">
        <v>52</v>
      </c>
      <c r="I29" s="21" t="s">
        <v>48</v>
      </c>
      <c r="J29" s="20" t="s">
        <v>36</v>
      </c>
      <c r="K29" s="77" t="s">
        <v>44</v>
      </c>
      <c r="L29" s="73" t="s">
        <v>35</v>
      </c>
      <c r="M29" s="71" t="s">
        <v>37</v>
      </c>
    </row>
    <row r="30" spans="1:26" ht="16.5" thickBot="1" x14ac:dyDescent="0.3">
      <c r="B30" s="24"/>
      <c r="C30" s="70"/>
      <c r="D30" s="70"/>
      <c r="E30" s="25"/>
      <c r="F30" s="70"/>
      <c r="G30" s="74"/>
      <c r="H30" s="28"/>
      <c r="I30" s="28"/>
      <c r="J30" s="27"/>
      <c r="K30" s="29"/>
      <c r="L30" s="30"/>
      <c r="M30" s="30"/>
    </row>
    <row r="35" spans="9:9" x14ac:dyDescent="0.25">
      <c r="I35" s="76"/>
    </row>
    <row r="40" spans="9:9" x14ac:dyDescent="0.25">
      <c r="I40" s="75"/>
    </row>
    <row r="41" spans="9:9" x14ac:dyDescent="0.25">
      <c r="I41" s="75"/>
    </row>
  </sheetData>
  <mergeCells count="28">
    <mergeCell ref="B23:C23"/>
    <mergeCell ref="K26:K28"/>
    <mergeCell ref="J26:J28"/>
    <mergeCell ref="P15:P16"/>
    <mergeCell ref="P18:P19"/>
    <mergeCell ref="K14:P14"/>
    <mergeCell ref="K17:P17"/>
    <mergeCell ref="G3:H3"/>
    <mergeCell ref="G4:H4"/>
    <mergeCell ref="G5:H5"/>
    <mergeCell ref="B7:C7"/>
    <mergeCell ref="B3:C3"/>
    <mergeCell ref="B4:C4"/>
    <mergeCell ref="B5:C5"/>
    <mergeCell ref="D3:E3"/>
    <mergeCell ref="D4:E4"/>
    <mergeCell ref="D5:E5"/>
    <mergeCell ref="X8:Z8"/>
    <mergeCell ref="R5:U5"/>
    <mergeCell ref="W6:W7"/>
    <mergeCell ref="R6:R7"/>
    <mergeCell ref="S6:S7"/>
    <mergeCell ref="T6:T7"/>
    <mergeCell ref="U6:U7"/>
    <mergeCell ref="V6:V7"/>
    <mergeCell ref="W5:Z5"/>
    <mergeCell ref="X6:Z6"/>
    <mergeCell ref="X7:Z7"/>
  </mergeCells>
  <phoneticPr fontId="1" type="noConversion"/>
  <hyperlinks>
    <hyperlink ref="I3" r:id="rId1" xr:uid="{19B7C3B4-0F78-443A-9865-33955E7E374D}"/>
    <hyperlink ref="I4" r:id="rId2" xr:uid="{936DBC63-A32B-4B6A-B02D-BB13C3033F8F}"/>
    <hyperlink ref="L29" r:id="rId3" xr:uid="{4A280257-330B-4687-B6F2-5692FF92D526}"/>
    <hyperlink ref="L26" r:id="rId4" xr:uid="{4FD6DA4C-EDA8-4B9A-B30F-9CB66DD85043}"/>
    <hyperlink ref="L27" r:id="rId5" xr:uid="{F810B972-A21C-4A32-9C5B-C92789926724}"/>
    <hyperlink ref="L28" r:id="rId6" xr:uid="{63FB7906-7D54-40D9-A913-80F55FE95A8F}"/>
  </hyperlinks>
  <pageMargins left="0.74803149606299213" right="0.74803149606299213" top="0.98425196850393704" bottom="0.98425196850393704" header="0.51181102362204722" footer="0.51181102362204722"/>
  <pageSetup paperSize="9" scale="47" orientation="landscape" r:id="rId7"/>
  <headerFooter alignWithMargins="0">
    <oddFooter>&amp;L&amp;"-,Regular"&amp;8&amp;F&amp;R&amp;"-,Regular"&amp;8&amp;P of &amp;N</oddFooter>
  </headerFooter>
  <drawing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BOM</vt:lpstr>
      <vt:lpstr>BOM!Print_Area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Conor Gallagher</dc:creator>
  <cp:lastModifiedBy>Conor Gallagher</cp:lastModifiedBy>
  <cp:lastPrinted>2024-11-02T13:53:30Z</cp:lastPrinted>
  <dcterms:created xsi:type="dcterms:W3CDTF">2010-01-27T02:09:25Z</dcterms:created>
  <dcterms:modified xsi:type="dcterms:W3CDTF">2026-03-23T07:14:42Z</dcterms:modified>
</cp:coreProperties>
</file>